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64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1" l="1"/>
  <c r="F7" i="1"/>
  <c r="F9" i="1" l="1"/>
  <c r="F6" i="1"/>
  <c r="F10" i="1" l="1"/>
  <c r="E14" i="1" s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<sst xmlns="http://schemas.openxmlformats.org/spreadsheetml/2006/main" count="13" uniqueCount="13">
  <si>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</si>
  <si>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</si>
  <si>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</si>
  <si>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</si>
  <si>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</si>
  <si>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
(B)</t>
  </si>
  <si>
    <t>Importo totale (€)
(AxB)</t>
  </si>
  <si>
    <t>Quantità
(A)</t>
  </si>
  <si>
    <t>Rda 50944</t>
  </si>
  <si>
    <t>OCEE-SUB-02 - Cluster sino a due nodi per 24 mesi conforme a quanto indicato al par.2 lett.a) del capitolato tecnico allegato</t>
  </si>
  <si>
    <t>OCEE-SUB-05 Cluster sino a cinque nodi per 24 mesi conforme a quanto indicato al par.2 lett.b) del capitolato tecnico allegato</t>
  </si>
  <si>
    <t>OCEE-ACN Nodo addizionale per 24 mesi conforme a quanto indicato al par.2 lett.c) del capitolato tecnico allegato</t>
  </si>
  <si>
    <t>SUB-PREMIUM Sottoscrizione al servizio di supporto per 24 mesi conforme a quanto indicato al par. 2 lett.d) del capitolato tecnico allegato                       (quotare canone trimestrale)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</si>
</sst>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/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0" borderId="9" xfId="0" applyFont="1" applyBorder="1" applyAlignment="1">
      <alignment vertical="center"/>
    </xf>
    <xf numFmtId="49" fontId="12" fillId="4" borderId="6" xfId="0" applyNumberFormat="1" applyFont="1" applyFill="1" applyBorder="1" applyAlignment="1">
      <alignment horizontal="center" vertical="center" wrapText="1"/>
    </xf>
    <xf numFmtId="49" fontId="12" fillId="4" borderId="10" xfId="0" applyNumberFormat="1" applyFont="1" applyFill="1" applyBorder="1" applyAlignment="1">
      <alignment horizontal="center" vertical="center" wrapText="1"/>
    </xf>
    <xf numFmtId="164" fontId="14" fillId="0" borderId="10" xfId="0" applyNumberFormat="1" applyFont="1" applyBorder="1" applyAlignment="1" applyProtection="1">
      <alignment horizontal="center" vertical="center" wrapText="1"/>
      <protection locked="0"/>
    </xf>
    <xf numFmtId="164" fontId="14" fillId="0" borderId="11" xfId="0" applyNumberFormat="1" applyFont="1" applyBorder="1" applyAlignment="1" applyProtection="1">
      <alignment horizontal="center" vertical="center" wrapText="1"/>
    </xf>
    <xf numFmtId="164" fontId="14" fillId="0" borderId="12" xfId="0" applyNumberFormat="1" applyFont="1" applyBorder="1" applyAlignment="1" applyProtection="1">
      <alignment horizontal="center" vertical="center" wrapText="1"/>
    </xf>
    <xf numFmtId="0" fontId="12" fillId="4" borderId="10" xfId="0" applyNumberFormat="1" applyFont="1" applyFill="1" applyBorder="1" applyAlignment="1">
      <alignment horizontal="center" vertical="center" wrapText="1"/>
    </xf>
    <xf numFmtId="49" fontId="12" fillId="4" borderId="13" xfId="0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14"/>
  <sheetViews>
    <sheetView showGridLines="0" tabSelected="1" zoomScale="90" zoomScaleNormal="90" workbookViewId="0">
      <selection activeCell="H7" sqref="H7"/>
    </sheetView>
  </sheetViews>
  <sheetFormatPr defaultColWidth="8.77734375" defaultRowHeight="14.4" x14ac:dyDescent="0.3"/>
  <cols>
    <col min="1" max="1" width="2.21875" customWidth="1"/>
    <col min="2" max="2" width="1.77734375" customWidth="1"/>
    <col min="3" max="3" width="61.33203125" customWidth="1"/>
    <col min="4" max="4" width="10.44140625" customWidth="1"/>
    <col min="5" max="5" width="23.44140625" customWidth="1"/>
    <col min="6" max="6" width="28.44140625" customWidth="1"/>
  </cols>
  <sheetData>
    <row r="2" spans="3:7" ht="15.6" x14ac:dyDescent="0.3">
      <c r="C2" s="10" t="s">
        <v>8</v>
      </c>
      <c r="G2" s="1"/>
    </row>
    <row r="3" spans="3:7" ht="18" customHeight="1" thickBot="1" x14ac:dyDescent="0.35">
      <c r="G3" s="8"/>
    </row>
    <row r="4" spans="3:7" ht="15" thickBot="1" x14ac:dyDescent="0.35">
      <c r="E4" s="7" t="s">
        <v>0</v>
      </c>
      <c r="G4" s="8"/>
    </row>
    <row r="5" spans="3:7" ht="43.5" customHeight="1" thickBot="1" x14ac:dyDescent="0.35">
      <c r="C5" s="12" t="s">
        <v>1</v>
      </c>
      <c r="D5" s="13" t="s">
        <v>7</v>
      </c>
      <c r="E5" s="14" t="s">
        <v>5</v>
      </c>
      <c r="F5" s="15" t="s">
        <v>6</v>
      </c>
    </row>
    <row r="6" spans="3:7" ht="39" customHeight="1" thickBot="1" x14ac:dyDescent="0.35">
      <c r="C6" s="18" t="s">
        <v>9</v>
      </c>
      <c r="D6" s="22">
        <v>2</v>
      </c>
      <c r="E6" s="19"/>
      <c r="F6" s="20" t="str">
        <f>IF(E6="","Inserire importo unitario",D6*E6)</f>
        <v>Inserire importo unitario</v>
      </c>
    </row>
    <row r="7" spans="3:7" ht="39" customHeight="1" thickBot="1" x14ac:dyDescent="0.35">
      <c r="C7" s="23" t="s">
        <v>10</v>
      </c>
      <c r="D7" s="22">
        <v>1</v>
      </c>
      <c r="E7" s="19"/>
      <c r="F7" s="20" t="str">
        <f>IF(E7="","Inserire importo unitario",D7*E7)</f>
        <v>Inserire importo unitario</v>
      </c>
    </row>
    <row r="8" spans="3:7" ht="39" customHeight="1" thickBot="1" x14ac:dyDescent="0.35">
      <c r="C8" s="23" t="s">
        <v>11</v>
      </c>
      <c r="D8" s="22">
        <v>1</v>
      </c>
      <c r="E8" s="19"/>
      <c r="F8" s="20" t="str">
        <f>IF(E8="","Inserire importo unitario",D8*E8)</f>
        <v>Inserire importo unitario</v>
      </c>
    </row>
    <row r="9" spans="3:7" ht="47.4" customHeight="1" thickBot="1" x14ac:dyDescent="0.35">
      <c r="C9" s="17" t="s">
        <v>12</v>
      </c>
      <c r="D9" s="22">
        <v>8</v>
      </c>
      <c r="E9" s="19"/>
      <c r="F9" s="21" t="str">
        <f t="shared" ref="F9" si="0">IF(E9="","Inserire importo unitario",D9*E9)</f>
        <v>Inserire importo unitario</v>
      </c>
    </row>
    <row r="10" spans="3:7" ht="42.75" customHeight="1" thickBot="1" x14ac:dyDescent="0.35">
      <c r="C10" s="16" t="s">
        <v>2</v>
      </c>
      <c r="D10" s="22"/>
      <c r="E10" s="19"/>
      <c r="F10" s="11" t="str">
        <f>IF(COUNTBLANK(E6:E9)=0,IF((SUM(F6:F9))&lt;=E12,(SUM(F6:F9)),"ERRORE l'importo offerto supera la base d'asta"),"Inserire importi unitari")</f>
        <v>Inserire importi unitari</v>
      </c>
    </row>
    <row r="11" spans="3:7" ht="12.75" customHeight="1" thickBot="1" x14ac:dyDescent="0.35">
      <c r="E11" s="1"/>
      <c r="F11" s="4"/>
      <c r="G11" s="2"/>
    </row>
    <row r="12" spans="3:7" s="2" customFormat="1" ht="41.25" customHeight="1" thickBot="1" x14ac:dyDescent="0.35">
      <c r="C12" s="9" t="s">
        <v>4</v>
      </c>
      <c r="E12" s="24">
        <v>19500</v>
      </c>
      <c r="F12" s="25"/>
    </row>
    <row r="13" spans="3:7" s="2" customFormat="1" ht="15" customHeight="1" thickBot="1" x14ac:dyDescent="0.35">
      <c r="C13" s="3"/>
      <c r="E13" s="5"/>
    </row>
    <row r="14" spans="3:7" ht="45.75" customHeight="1" thickBot="1" x14ac:dyDescent="0.35">
      <c r="C14" s="6" t="s">
        <v>3</v>
      </c>
      <c r="E14" s="26" t="str">
        <f>IF(F10="Inserire importi unitari","Inserire importi unitari",IF((F10&lt;=E12),F10,"ERRORE l'importo offerto supera la base d'asta"))</f>
        <v>Inserire importi unitari</v>
      </c>
      <c r="F14" s="27"/>
    </row>
  </sheetData>
  <sheetProtection algorithmName="SHA-512" hashValue="hmMg1AkA/c5lrnYuY9zluj83CKgf7K0ZxAsI7IpoFQ+wIKC/ZnivXTJCN36IUeO0UpshbEhFhHmMD8tkvjp4iQ==" saltValue="QKZ4F30LHyLCozgNVHuxcw==" spinCount="100000" sheet="1" objects="1" scenarios="1"/>
  <mergeCells count="2">
    <mergeCell ref="E12:F12"/>
    <mergeCell ref="E14:F14"/>
  </mergeCells>
  <conditionalFormatting sqref="E14">
    <cfRule type="cellIs" dxfId="5" priority="6" operator="equal">
      <formula>$E$12</formula>
    </cfRule>
    <cfRule type="cellIs" dxfId="4" priority="7" operator="lessThan">
      <formula>$E$12</formula>
    </cfRule>
    <cfRule type="cellIs" dxfId="3" priority="9" operator="greaterThan">
      <formula>$E$12</formula>
    </cfRule>
  </conditionalFormatting>
  <conditionalFormatting sqref="F10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$E$12</formula>
    </cfRule>
    <cfRule type="cellIs" dxfId="0" priority="2" operator="lessThanOrEqual">
      <formula>$E$12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E6:E10">
      <formula1>AND((LEN(E6)-LEN(INT(E6)))&lt;=3,E6&lt;&gt;0)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2022-07-19T12:47:44Z</dcterms:modified>
</cp:coreProperties>
</file>